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8"/>
  <workbookPr/>
  <mc:AlternateContent xmlns:mc="http://schemas.openxmlformats.org/markup-compatibility/2006">
    <mc:Choice Requires="x15">
      <x15ac:absPath xmlns:x15ac="http://schemas.microsoft.com/office/spreadsheetml/2010/11/ac" url="C:\Users\bartlomiej.baziak\OneDrive - Politechnika Krakowska im. Tadeusza Kościuszki\Pulpit\22.100 - tel stac\"/>
    </mc:Choice>
  </mc:AlternateContent>
  <xr:revisionPtr revIDLastSave="8" documentId="13_ncr:1_{AA1DA09E-2807-4FED-AD26-5BFD0419EE39}" xr6:coauthVersionLast="36" xr6:coauthVersionMax="47" xr10:uidLastSave="{251B3346-EC70-4EBE-B556-EAB429AF3680}"/>
  <bookViews>
    <workbookView xWindow="-105" yWindow="-105" windowWidth="23250" windowHeight="12450" xr2:uid="{00000000-000D-0000-FFFF-FFFF00000000}"/>
  </bookViews>
  <sheets>
    <sheet name="24 mce" sheetId="1" r:id="rId1"/>
  </sheets>
  <definedNames>
    <definedName name="_xlnm.Print_Area" localSheetId="0">'24 mce'!$A$1:$F$17</definedName>
  </definedNames>
  <calcPr calcId="191029"/>
</workbook>
</file>

<file path=xl/calcChain.xml><?xml version="1.0" encoding="utf-8"?>
<calcChain xmlns="http://schemas.openxmlformats.org/spreadsheetml/2006/main">
  <c r="E8" i="1" l="1"/>
  <c r="F8" i="1" s="1"/>
  <c r="E7" i="1"/>
  <c r="F7" i="1" s="1"/>
  <c r="E12" i="1"/>
  <c r="F12" i="1" s="1"/>
  <c r="E11" i="1"/>
  <c r="F11" i="1" s="1"/>
  <c r="E10" i="1"/>
  <c r="F10" i="1" s="1"/>
  <c r="E9" i="1"/>
  <c r="F9" i="1" s="1"/>
  <c r="F13" i="1" l="1"/>
  <c r="E13" i="1"/>
</calcChain>
</file>

<file path=xl/sharedStrings.xml><?xml version="1.0" encoding="utf-8"?>
<sst xmlns="http://schemas.openxmlformats.org/spreadsheetml/2006/main" count="19" uniqueCount="19">
  <si>
    <t>netto</t>
  </si>
  <si>
    <t>pole do wypełnienia</t>
  </si>
  <si>
    <t xml:space="preserve">CENA ZA WYKONANIE CAŁOŚCI ZAMÓWIENIA W CIĄGU 24 MIESIĘCY                                                                    </t>
  </si>
  <si>
    <t xml:space="preserve">Nazwa </t>
  </si>
  <si>
    <t>Szacunkowa ilość minut / abonamentów</t>
  </si>
  <si>
    <t>Wartość w zł</t>
  </si>
  <si>
    <t>brutto (z VAT 23%)</t>
  </si>
  <si>
    <t>Cena jednostkowa w zł netto
[za 1 m-c / za 1 minutę]</t>
  </si>
  <si>
    <t>cena oferty brutto</t>
  </si>
  <si>
    <t xml:space="preserve">                    Formularz cenowy - załącznik   nr 2A do do Formularza ofertowego           </t>
  </si>
  <si>
    <t>KA-2/100/2022</t>
  </si>
  <si>
    <t>Połączenia lokalne [min.]</t>
  </si>
  <si>
    <t>Połączenia międzystrefowe [min.]</t>
  </si>
  <si>
    <t>Połączenia do sieci komórkowych [min.]</t>
  </si>
  <si>
    <t>Połączenia międzynarodowe [min.]</t>
  </si>
  <si>
    <t>Linie PSTN [m-c]</t>
  </si>
  <si>
    <t>Linie ISDN PRA30 [m-c]</t>
  </si>
  <si>
    <t>Wyjaśnienie:</t>
  </si>
  <si>
    <r>
      <rPr>
        <b/>
        <sz val="9"/>
        <rFont val="Arial"/>
        <family val="2"/>
        <charset val="238"/>
      </rPr>
      <t xml:space="preserve">* </t>
    </r>
    <r>
      <rPr>
        <sz val="9"/>
        <rFont val="Arial"/>
        <family val="2"/>
        <charset val="238"/>
      </rPr>
      <t>Podana ilość minut jest szacunkowa i służy do obliczenia wartośći zamówienia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</si>
</sst>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6" x14ac:knownFonts="1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sz val="12"/>
      <name val="Times New Roman"/>
      <family val="1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2"/>
      <name val="Arial"/>
      <family val="2"/>
      <charset val="238"/>
    </font>
    <font>
      <b/>
      <sz val="9"/>
      <name val="Arial"/>
      <family val="2"/>
      <charset val="238"/>
    </font>
    <font>
      <sz val="9"/>
      <name val="Arial CE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/>
    <xf numFmtId="0" fontId="1" fillId="0" borderId="0" xfId="0" applyFont="1"/>
    <xf numFmtId="0" fontId="2" fillId="0" borderId="0" xfId="0" applyFont="1"/>
    <xf numFmtId="0" fontId="6" fillId="0" borderId="0" xfId="0" applyFont="1"/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left" vertical="center" indent="11"/>
    </xf>
    <xf numFmtId="0" fontId="4" fillId="0" borderId="0" xfId="0" applyFont="1" applyAlignment="1">
      <alignment horizontal="center"/>
    </xf>
    <xf numFmtId="164" fontId="3" fillId="0" borderId="0" xfId="0" applyNumberFormat="1" applyFont="1"/>
    <xf numFmtId="0" fontId="4" fillId="0" borderId="1" xfId="0" applyFont="1" applyBorder="1"/>
    <xf numFmtId="0" fontId="4" fillId="0" borderId="1" xfId="0" applyFont="1" applyBorder="1" applyAlignment="1">
      <alignment vertical="top" wrapText="1"/>
    </xf>
    <xf numFmtId="0" fontId="6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10" fillId="0" borderId="0" xfId="0" applyFont="1"/>
    <xf numFmtId="4" fontId="9" fillId="0" borderId="0" xfId="0" applyNumberFormat="1" applyFont="1"/>
    <xf numFmtId="0" fontId="10" fillId="0" borderId="0" xfId="0" applyFont="1" applyAlignment="1">
      <alignment horizontal="right"/>
    </xf>
    <xf numFmtId="164" fontId="4" fillId="0" borderId="0" xfId="0" applyNumberFormat="1" applyFont="1" applyAlignment="1">
      <alignment wrapText="1"/>
    </xf>
    <xf numFmtId="164" fontId="9" fillId="0" borderId="0" xfId="0" applyNumberFormat="1" applyFont="1"/>
    <xf numFmtId="0" fontId="4" fillId="0" borderId="11" xfId="0" applyFont="1" applyBorder="1" applyAlignment="1">
      <alignment vertical="center" wrapText="1"/>
    </xf>
    <xf numFmtId="0" fontId="4" fillId="3" borderId="5" xfId="0" applyFont="1" applyFill="1" applyBorder="1" applyAlignment="1">
      <alignment horizontal="center" vertical="center"/>
    </xf>
    <xf numFmtId="164" fontId="3" fillId="0" borderId="4" xfId="0" applyNumberFormat="1" applyFont="1" applyBorder="1" applyAlignment="1">
      <alignment horizontal="right" vertical="center" indent="1"/>
    </xf>
    <xf numFmtId="164" fontId="3" fillId="0" borderId="1" xfId="0" applyNumberFormat="1" applyFont="1" applyBorder="1" applyAlignment="1">
      <alignment horizontal="right" vertical="center" indent="1"/>
    </xf>
    <xf numFmtId="164" fontId="11" fillId="3" borderId="8" xfId="0" applyNumberFormat="1" applyFont="1" applyFill="1" applyBorder="1" applyAlignment="1">
      <alignment horizontal="right" vertical="center" indent="1"/>
    </xf>
    <xf numFmtId="0" fontId="4" fillId="3" borderId="6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right" vertical="center" indent="1"/>
    </xf>
    <xf numFmtId="164" fontId="8" fillId="4" borderId="8" xfId="0" applyNumberFormat="1" applyFont="1" applyFill="1" applyBorder="1" applyAlignment="1">
      <alignment horizontal="right" vertical="center" indent="1"/>
    </xf>
    <xf numFmtId="0" fontId="5" fillId="0" borderId="0" xfId="0" applyFont="1" applyAlignment="1">
      <alignment vertical="center"/>
    </xf>
    <xf numFmtId="0" fontId="3" fillId="0" borderId="0" xfId="0" applyFont="1"/>
    <xf numFmtId="0" fontId="15" fillId="2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3" borderId="9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wrapText="1"/>
    </xf>
    <xf numFmtId="0" fontId="13" fillId="3" borderId="5" xfId="0" applyFont="1" applyFill="1" applyBorder="1" applyAlignment="1">
      <alignment horizontal="center" vertical="center"/>
    </xf>
    <xf numFmtId="0" fontId="3" fillId="0" borderId="0" xfId="0" applyFont="1"/>
    <xf numFmtId="0" fontId="4" fillId="3" borderId="12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vertical="center"/>
    </xf>
    <xf numFmtId="0" fontId="1" fillId="3" borderId="13" xfId="0" applyFont="1" applyFill="1" applyBorder="1" applyAlignment="1">
      <alignment horizontal="center" vertical="center"/>
    </xf>
    <xf numFmtId="0" fontId="0" fillId="3" borderId="8" xfId="0" applyFill="1" applyBorder="1" applyAlignment="1">
      <alignment vertical="center"/>
    </xf>
    <xf numFmtId="0" fontId="14" fillId="0" borderId="0" xfId="0" applyFont="1"/>
    <xf numFmtId="0" fontId="14" fillId="0" borderId="14" xfId="0" applyFont="1" applyBorder="1"/>
    <xf numFmtId="0" fontId="3" fillId="0" borderId="14" xfId="0" applyFont="1" applyBorder="1"/>
    <xf numFmtId="0" fontId="4" fillId="0" borderId="14" xfId="0" applyFont="1" applyBorder="1" applyAlignment="1">
      <alignment horizontal="center" wrapText="1"/>
    </xf>
    <xf numFmtId="0" fontId="4" fillId="0" borderId="14" xfId="0" applyFont="1" applyBorder="1" applyAlignment="1">
      <alignment horizontal="center"/>
    </xf>
    <xf numFmtId="0" fontId="12" fillId="0" borderId="10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zoomScaleNormal="100" workbookViewId="0">
      <selection activeCell="B23" sqref="B23"/>
    </sheetView>
  </sheetViews>
  <sheetFormatPr defaultRowHeight="12.75" x14ac:dyDescent="0.2"/>
  <cols>
    <col min="1" max="1" width="3.7109375" customWidth="1"/>
    <col min="2" max="2" width="62.42578125" style="1" customWidth="1"/>
    <col min="3" max="3" width="15.42578125" style="1" customWidth="1"/>
    <col min="4" max="4" width="18.85546875" style="1" customWidth="1"/>
    <col min="5" max="5" width="14" style="1" customWidth="1"/>
    <col min="6" max="6" width="18.140625" style="1" customWidth="1"/>
    <col min="7" max="7" width="20.42578125" style="1" customWidth="1"/>
    <col min="8" max="8" width="21" style="1" customWidth="1"/>
  </cols>
  <sheetData>
    <row r="1" spans="1:8" ht="18.95" customHeight="1" x14ac:dyDescent="0.2">
      <c r="A1" s="3"/>
      <c r="B1" s="34" t="s">
        <v>9</v>
      </c>
      <c r="C1" s="34"/>
      <c r="D1" s="34"/>
      <c r="E1" s="34"/>
      <c r="F1" s="30" t="s">
        <v>10</v>
      </c>
      <c r="G1" s="30"/>
      <c r="H1" s="30"/>
    </row>
    <row r="2" spans="1:8" x14ac:dyDescent="0.2">
      <c r="G2" s="38"/>
      <c r="H2" s="38"/>
    </row>
    <row r="3" spans="1:8" ht="13.5" thickBot="1" x14ac:dyDescent="0.25">
      <c r="G3" s="5"/>
    </row>
    <row r="4" spans="1:8" hidden="1" x14ac:dyDescent="0.2"/>
    <row r="5" spans="1:8" s="2" customFormat="1" ht="29.25" customHeight="1" x14ac:dyDescent="0.2">
      <c r="A5" s="12"/>
      <c r="B5" s="41" t="s">
        <v>3</v>
      </c>
      <c r="C5" s="35" t="s">
        <v>4</v>
      </c>
      <c r="D5" s="35" t="s">
        <v>7</v>
      </c>
      <c r="E5" s="39" t="s">
        <v>5</v>
      </c>
      <c r="F5" s="40"/>
    </row>
    <row r="6" spans="1:8" s="2" customFormat="1" ht="20.45" customHeight="1" thickBot="1" x14ac:dyDescent="0.25">
      <c r="A6" s="12"/>
      <c r="B6" s="42"/>
      <c r="C6" s="36"/>
      <c r="D6" s="37"/>
      <c r="E6" s="23" t="s">
        <v>0</v>
      </c>
      <c r="F6" s="27" t="s">
        <v>6</v>
      </c>
    </row>
    <row r="7" spans="1:8" ht="15" customHeight="1" x14ac:dyDescent="0.2">
      <c r="A7" s="11"/>
      <c r="B7" s="13" t="s">
        <v>16</v>
      </c>
      <c r="C7" s="14">
        <v>4</v>
      </c>
      <c r="D7" s="28"/>
      <c r="E7" s="24">
        <f>D7*C7*24</f>
        <v>0</v>
      </c>
      <c r="F7" s="24">
        <f t="shared" ref="F7:F12" si="0">E7*1.23</f>
        <v>0</v>
      </c>
      <c r="G7"/>
      <c r="H7"/>
    </row>
    <row r="8" spans="1:8" ht="15" customHeight="1" x14ac:dyDescent="0.2">
      <c r="A8" s="11"/>
      <c r="B8" s="10" t="s">
        <v>15</v>
      </c>
      <c r="C8" s="15">
        <v>38</v>
      </c>
      <c r="D8" s="28"/>
      <c r="E8" s="24">
        <f>D8*C8*24</f>
        <v>0</v>
      </c>
      <c r="F8" s="25">
        <f t="shared" si="0"/>
        <v>0</v>
      </c>
      <c r="G8"/>
      <c r="H8"/>
    </row>
    <row r="9" spans="1:8" x14ac:dyDescent="0.2">
      <c r="A9" s="11"/>
      <c r="B9" s="9" t="s">
        <v>11</v>
      </c>
      <c r="C9" s="16">
        <v>12480</v>
      </c>
      <c r="D9" s="28"/>
      <c r="E9" s="24">
        <f t="shared" ref="E9:E12" si="1">D9*C9</f>
        <v>0</v>
      </c>
      <c r="F9" s="25">
        <f t="shared" si="0"/>
        <v>0</v>
      </c>
      <c r="G9"/>
      <c r="H9"/>
    </row>
    <row r="10" spans="1:8" x14ac:dyDescent="0.2">
      <c r="A10" s="11"/>
      <c r="B10" s="9" t="s">
        <v>12</v>
      </c>
      <c r="C10" s="16">
        <v>5760</v>
      </c>
      <c r="D10" s="28"/>
      <c r="E10" s="24">
        <f t="shared" si="1"/>
        <v>0</v>
      </c>
      <c r="F10" s="25">
        <f t="shared" si="0"/>
        <v>0</v>
      </c>
      <c r="G10"/>
      <c r="H10"/>
    </row>
    <row r="11" spans="1:8" x14ac:dyDescent="0.2">
      <c r="A11" s="11"/>
      <c r="B11" s="9" t="s">
        <v>13</v>
      </c>
      <c r="C11" s="16">
        <v>20900</v>
      </c>
      <c r="D11" s="28"/>
      <c r="E11" s="24">
        <f t="shared" si="1"/>
        <v>0</v>
      </c>
      <c r="F11" s="25">
        <f t="shared" si="0"/>
        <v>0</v>
      </c>
      <c r="G11"/>
      <c r="H11"/>
    </row>
    <row r="12" spans="1:8" ht="13.5" thickBot="1" x14ac:dyDescent="0.25">
      <c r="A12" s="11"/>
      <c r="B12" s="9" t="s">
        <v>14</v>
      </c>
      <c r="C12" s="16">
        <v>90</v>
      </c>
      <c r="D12" s="28"/>
      <c r="E12" s="24">
        <f t="shared" si="1"/>
        <v>0</v>
      </c>
      <c r="F12" s="25">
        <f t="shared" si="0"/>
        <v>0</v>
      </c>
      <c r="G12"/>
      <c r="H12"/>
    </row>
    <row r="13" spans="1:8" ht="22.15" customHeight="1" thickBot="1" x14ac:dyDescent="0.25">
      <c r="A13" s="4"/>
      <c r="B13" s="48" t="s">
        <v>2</v>
      </c>
      <c r="C13" s="22"/>
      <c r="D13" s="22"/>
      <c r="E13" s="26">
        <f>SUM(E7:E12)</f>
        <v>0</v>
      </c>
      <c r="F13" s="29">
        <f>SUM(F7:F12)</f>
        <v>0</v>
      </c>
      <c r="G13"/>
      <c r="H13"/>
    </row>
    <row r="14" spans="1:8" x14ac:dyDescent="0.2">
      <c r="E14" s="5"/>
      <c r="F14" s="7"/>
    </row>
    <row r="15" spans="1:8" x14ac:dyDescent="0.2">
      <c r="B15" s="44" t="s">
        <v>17</v>
      </c>
      <c r="C15" s="45"/>
      <c r="D15" s="45"/>
      <c r="E15" s="46"/>
      <c r="F15" s="47"/>
      <c r="G15" s="31"/>
      <c r="H15" s="31"/>
    </row>
    <row r="16" spans="1:8" x14ac:dyDescent="0.2">
      <c r="B16" s="43" t="s">
        <v>18</v>
      </c>
      <c r="E16" s="32" t="s">
        <v>1</v>
      </c>
      <c r="F16" s="33" t="s">
        <v>8</v>
      </c>
      <c r="G16" s="8"/>
    </row>
    <row r="17" spans="2:8" x14ac:dyDescent="0.2">
      <c r="G17" s="8"/>
    </row>
    <row r="18" spans="2:8" ht="15" x14ac:dyDescent="0.25">
      <c r="G18" s="18"/>
      <c r="H18" s="19"/>
    </row>
    <row r="19" spans="2:8" ht="15" x14ac:dyDescent="0.25">
      <c r="B19" s="17"/>
    </row>
    <row r="20" spans="2:8" ht="15" x14ac:dyDescent="0.25">
      <c r="F20" s="20"/>
      <c r="G20" s="21"/>
      <c r="H20" s="21"/>
    </row>
    <row r="21" spans="2:8" ht="15.75" x14ac:dyDescent="0.2">
      <c r="F21" s="6"/>
    </row>
  </sheetData>
  <mergeCells count="6">
    <mergeCell ref="B1:E1"/>
    <mergeCell ref="C5:C6"/>
    <mergeCell ref="D5:D6"/>
    <mergeCell ref="G2:H2"/>
    <mergeCell ref="E5:F5"/>
    <mergeCell ref="B5:B6"/>
  </mergeCells>
  <phoneticPr fontId="0" type="noConversion"/>
  <pageMargins left="0.59055118110236227" right="0" top="0.39370078740157483" bottom="0.39370078740157483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24 mce</vt:lpstr>
      <vt:lpstr>'24 mce'!Obszar_wydruku</vt:lpstr>
    </vt:vector>
  </TitlesOfParts>
  <Company>Politechnika Krakowska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Sakiewicz</dc:creator>
  <cp:lastModifiedBy>Bartłomiej Baziak</cp:lastModifiedBy>
  <cp:lastPrinted>2022-11-05T10:14:48Z</cp:lastPrinted>
  <dcterms:created xsi:type="dcterms:W3CDTF">2000-08-22T10:01:53Z</dcterms:created>
  <dcterms:modified xsi:type="dcterms:W3CDTF">2022-11-05T10:14:51Z</dcterms:modified>
</cp:coreProperties>
</file>